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V32" i="17"/>
  <c r="D21" i="18"/>
  <c r="L11" i="16"/>
  <c r="M11" i="16" s="1"/>
  <c r="P29" i="17"/>
  <c r="P14" i="17"/>
  <c r="P15" i="17"/>
  <c r="P32" i="17"/>
  <c r="P18" i="17"/>
  <c r="T13" i="28"/>
  <c r="T18" i="28"/>
  <c r="Z8" i="28" l="1"/>
  <c r="W17" i="17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<sst xmlns="http://schemas.openxmlformats.org/spreadsheetml/2006/main" count="630" uniqueCount="252">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</sst>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20151001</v>
      </c>
      <c r="C4" s="368">
        <v>0.375</v>
      </c>
      <c r="D4" s="369">
        <v>1440</v>
      </c>
      <c r="E4" s="367"/>
      <c r="F4" s="370">
        <v>3714.6350000000002</v>
      </c>
      <c r="G4" s="500">
        <v>20.056999999999999</v>
      </c>
      <c r="H4" s="367">
        <v>41.9283</v>
      </c>
      <c r="I4" s="371"/>
      <c r="J4" s="372">
        <v>18.871500000000001</v>
      </c>
      <c r="K4" s="373">
        <v>700.62379999999996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18.8715</v>
      </c>
      <c r="AF4" s="622"/>
      <c r="AG4" s="605"/>
      <c r="AH4" s="613"/>
      <c r="AI4" s="623">
        <f>IFERROR(AE4*1,0)</f>
        <v>18.871500000000001</v>
      </c>
      <c r="AJ4" s="624">
        <f>(AI4-AH4)</f>
        <v>18.871500000000001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20151002</v>
      </c>
      <c r="C5" s="377">
        <v>0.375</v>
      </c>
      <c r="D5" s="378">
        <v>1440</v>
      </c>
      <c r="E5" s="376"/>
      <c r="F5" s="379">
        <v>3715.373</v>
      </c>
      <c r="G5" s="501">
        <v>19.823399999999999</v>
      </c>
      <c r="H5" s="376">
        <v>41.971699999999998</v>
      </c>
      <c r="I5" s="380"/>
      <c r="J5" s="381">
        <v>19.4665</v>
      </c>
      <c r="K5" s="382">
        <v>722.71299999999997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19466.5</v>
      </c>
      <c r="T5" s="334">
        <f>S5*35.31467</f>
        <v>687453.02355499996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19.4665</v>
      </c>
      <c r="AF5" s="603"/>
      <c r="AG5" s="606"/>
      <c r="AH5" s="619"/>
      <c r="AI5" s="620">
        <f t="shared" ref="AI5:AI35" si="1">IFERROR(AE5*1,0)</f>
        <v>19.4665</v>
      </c>
      <c r="AJ5" s="625">
        <f t="shared" ref="AJ5:AJ35" si="2">(AI5-AH5)</f>
        <v>19.4665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20151003</v>
      </c>
      <c r="C6" s="377">
        <v>0.375</v>
      </c>
      <c r="D6" s="378">
        <v>1436.7829999999999</v>
      </c>
      <c r="E6" s="376"/>
      <c r="F6" s="379">
        <v>3703.828</v>
      </c>
      <c r="G6" s="501">
        <v>19.636399999999998</v>
      </c>
      <c r="H6" s="376">
        <v>41.812199999999997</v>
      </c>
      <c r="I6" s="380"/>
      <c r="J6" s="381">
        <v>20.979700000000001</v>
      </c>
      <c r="K6" s="382">
        <v>778.89250000000004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20979.7</v>
      </c>
      <c r="T6" s="335">
        <f t="shared" ref="T6:T35" si="6">S6*35.31467</f>
        <v>740891.18219900003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20.9797</v>
      </c>
      <c r="AF6" s="603"/>
      <c r="AG6" s="606"/>
      <c r="AH6" s="619"/>
      <c r="AI6" s="620">
        <f t="shared" si="1"/>
        <v>20.979700000000001</v>
      </c>
      <c r="AJ6" s="625">
        <f t="shared" si="2"/>
        <v>20.979700000000001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20151004</v>
      </c>
      <c r="C7" s="377">
        <v>0.375</v>
      </c>
      <c r="D7" s="378">
        <v>671.71669999999995</v>
      </c>
      <c r="E7" s="376"/>
      <c r="F7" s="379">
        <v>3742.9</v>
      </c>
      <c r="G7" s="501">
        <v>23.9236</v>
      </c>
      <c r="H7" s="376">
        <v>41.603999999999999</v>
      </c>
      <c r="I7" s="380"/>
      <c r="J7" s="381">
        <v>2.2507999999999999</v>
      </c>
      <c r="K7" s="382">
        <v>83.562299999999993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2250.7999999999997</v>
      </c>
      <c r="T7" s="335">
        <f t="shared" si="6"/>
        <v>79486.259235999984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2.2508</v>
      </c>
      <c r="AF7" s="603"/>
      <c r="AG7" s="606"/>
      <c r="AH7" s="619"/>
      <c r="AI7" s="620">
        <f t="shared" si="1"/>
        <v>2.2507999999999999</v>
      </c>
      <c r="AJ7" s="625">
        <f t="shared" si="2"/>
        <v>2.2507999999999999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20151005</v>
      </c>
      <c r="C8" s="377">
        <v>0.375</v>
      </c>
      <c r="D8" s="378">
        <v>856.71669999999995</v>
      </c>
      <c r="E8" s="376"/>
      <c r="F8" s="379">
        <v>3806.3620000000001</v>
      </c>
      <c r="G8" s="501">
        <v>19.4621</v>
      </c>
      <c r="H8" s="376">
        <v>43.111400000000003</v>
      </c>
      <c r="I8" s="380"/>
      <c r="J8" s="381">
        <v>9.8734000000000002</v>
      </c>
      <c r="K8" s="382">
        <v>366.55880000000002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9873.4</v>
      </c>
      <c r="T8" s="335">
        <f t="shared" si="6"/>
        <v>348675.86277800001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9.8734</v>
      </c>
      <c r="AF8" s="603"/>
      <c r="AG8" s="606"/>
      <c r="AH8" s="619"/>
      <c r="AI8" s="620">
        <f t="shared" si="1"/>
        <v>9.8734000000000002</v>
      </c>
      <c r="AJ8" s="625">
        <f t="shared" si="2"/>
        <v>9.8734000000000002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20151006</v>
      </c>
      <c r="C9" s="377">
        <v>0.375</v>
      </c>
      <c r="D9" s="378">
        <v>1439.9670000000001</v>
      </c>
      <c r="E9" s="376"/>
      <c r="F9" s="379">
        <v>3708.2489999999998</v>
      </c>
      <c r="G9" s="501">
        <v>20.266999999999999</v>
      </c>
      <c r="H9" s="376">
        <v>41.776400000000002</v>
      </c>
      <c r="I9" s="380"/>
      <c r="J9" s="381">
        <v>16.207999999999998</v>
      </c>
      <c r="K9" s="382">
        <v>601.73810000000003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16207.999999999998</v>
      </c>
      <c r="T9" s="335">
        <f t="shared" si="6"/>
        <v>572380.17135999992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16.208</v>
      </c>
      <c r="AF9" s="603"/>
      <c r="AG9" s="606"/>
      <c r="AH9" s="619"/>
      <c r="AI9" s="620">
        <f t="shared" si="1"/>
        <v>16.207999999999998</v>
      </c>
      <c r="AJ9" s="625">
        <f t="shared" si="2"/>
        <v>16.207999999999998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20151007</v>
      </c>
      <c r="C10" s="377">
        <v>0.375</v>
      </c>
      <c r="D10" s="378">
        <v>1439.9</v>
      </c>
      <c r="E10" s="376"/>
      <c r="F10" s="379">
        <v>3917.7420000000002</v>
      </c>
      <c r="G10" s="501">
        <v>20.4115</v>
      </c>
      <c r="H10" s="376">
        <v>44.27</v>
      </c>
      <c r="I10" s="380"/>
      <c r="J10" s="381">
        <v>15.274900000000001</v>
      </c>
      <c r="K10" s="382">
        <v>567.09630000000004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15274.900000000001</v>
      </c>
      <c r="T10" s="335">
        <f t="shared" si="6"/>
        <v>539428.05278300005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15.2749</v>
      </c>
      <c r="AF10" s="603"/>
      <c r="AG10" s="606"/>
      <c r="AH10" s="619"/>
      <c r="AI10" s="620">
        <f t="shared" si="1"/>
        <v>15.274900000000001</v>
      </c>
      <c r="AJ10" s="625">
        <f t="shared" si="2"/>
        <v>15.274900000000001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20151008</v>
      </c>
      <c r="C11" s="377">
        <v>0.375</v>
      </c>
      <c r="D11" s="378">
        <v>1440</v>
      </c>
      <c r="E11" s="376"/>
      <c r="F11" s="379">
        <v>3780.364</v>
      </c>
      <c r="G11" s="501">
        <v>20.251799999999999</v>
      </c>
      <c r="H11" s="376">
        <v>42.700600000000001</v>
      </c>
      <c r="I11" s="380"/>
      <c r="J11" s="381">
        <v>15.2552</v>
      </c>
      <c r="K11" s="382">
        <v>566.36450000000002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15255.2</v>
      </c>
      <c r="T11" s="335">
        <f t="shared" si="6"/>
        <v>538732.35378400004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15.2552</v>
      </c>
      <c r="AF11" s="603"/>
      <c r="AG11" s="606"/>
      <c r="AH11" s="619"/>
      <c r="AI11" s="620">
        <f t="shared" si="1"/>
        <v>15.2552</v>
      </c>
      <c r="AJ11" s="625">
        <f t="shared" si="2"/>
        <v>15.2552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20151009</v>
      </c>
      <c r="C12" s="377">
        <v>0.375</v>
      </c>
      <c r="D12" s="378">
        <v>1440</v>
      </c>
      <c r="E12" s="376"/>
      <c r="F12" s="379">
        <v>3820.922</v>
      </c>
      <c r="G12" s="501">
        <v>19.921700000000001</v>
      </c>
      <c r="H12" s="376">
        <v>43.1434</v>
      </c>
      <c r="I12" s="380"/>
      <c r="J12" s="381">
        <v>14.7866</v>
      </c>
      <c r="K12" s="382">
        <v>548.96529999999996</v>
      </c>
      <c r="L12" s="383">
        <v>0</v>
      </c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14786.6</v>
      </c>
      <c r="T12" s="335">
        <f t="shared" si="6"/>
        <v>522183.89942199999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>14.7866</v>
      </c>
      <c r="AF12" s="603"/>
      <c r="AG12" s="606"/>
      <c r="AH12" s="619"/>
      <c r="AI12" s="620">
        <f t="shared" si="1"/>
        <v>14.7866</v>
      </c>
      <c r="AJ12" s="625">
        <f t="shared" si="2"/>
        <v>14.7866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20151010</v>
      </c>
      <c r="C13" s="377">
        <v>0.375</v>
      </c>
      <c r="D13" s="378">
        <v>1380.383</v>
      </c>
      <c r="E13" s="376"/>
      <c r="F13" s="379">
        <v>3899.1959999999999</v>
      </c>
      <c r="G13" s="501">
        <v>19.979099999999999</v>
      </c>
      <c r="H13" s="376">
        <v>44.107700000000001</v>
      </c>
      <c r="I13" s="380"/>
      <c r="J13" s="381">
        <v>13.5755</v>
      </c>
      <c r="K13" s="382">
        <v>504.00220000000002</v>
      </c>
      <c r="L13" s="383">
        <v>0</v>
      </c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13575.5</v>
      </c>
      <c r="T13" s="335">
        <f t="shared" si="6"/>
        <v>479414.302585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>13.5755</v>
      </c>
      <c r="AF13" s="603"/>
      <c r="AG13" s="606"/>
      <c r="AH13" s="619"/>
      <c r="AI13" s="620">
        <f t="shared" si="1"/>
        <v>13.5755</v>
      </c>
      <c r="AJ13" s="625">
        <f t="shared" si="2"/>
        <v>13.5755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20151011</v>
      </c>
      <c r="C14" s="377">
        <v>0.375</v>
      </c>
      <c r="D14" s="378">
        <v>204.5333</v>
      </c>
      <c r="E14" s="376"/>
      <c r="F14" s="379">
        <v>3879.1610000000001</v>
      </c>
      <c r="G14" s="501">
        <v>25.1783</v>
      </c>
      <c r="H14" s="376">
        <v>43.34</v>
      </c>
      <c r="I14" s="380"/>
      <c r="J14" s="381">
        <v>1.1861999999999999</v>
      </c>
      <c r="K14" s="382">
        <v>44.039499999999997</v>
      </c>
      <c r="L14" s="383">
        <v>0</v>
      </c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1186.1999999999998</v>
      </c>
      <c r="T14" s="335">
        <f t="shared" si="6"/>
        <v>41890.26155399999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>1.1862</v>
      </c>
      <c r="AF14" s="603"/>
      <c r="AG14" s="606"/>
      <c r="AH14" s="619"/>
      <c r="AI14" s="620">
        <f t="shared" si="1"/>
        <v>1.1861999999999999</v>
      </c>
      <c r="AJ14" s="625">
        <f t="shared" si="2"/>
        <v>1.1861999999999999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20151012</v>
      </c>
      <c r="C15" s="377">
        <v>0.375</v>
      </c>
      <c r="D15" s="378">
        <v>286.98329999999999</v>
      </c>
      <c r="E15" s="376"/>
      <c r="F15" s="379">
        <v>3907.6979999999999</v>
      </c>
      <c r="G15" s="501">
        <v>19.4755</v>
      </c>
      <c r="H15" s="376">
        <v>44.191000000000003</v>
      </c>
      <c r="I15" s="380"/>
      <c r="J15" s="381">
        <v>8.5112000000000005</v>
      </c>
      <c r="K15" s="382">
        <v>315.98630000000003</v>
      </c>
      <c r="L15" s="383">
        <v>0</v>
      </c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8511.2000000000007</v>
      </c>
      <c r="T15" s="335">
        <f t="shared" si="6"/>
        <v>300570.21930400003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>8.5112</v>
      </c>
      <c r="AF15" s="603"/>
      <c r="AG15" s="606"/>
      <c r="AH15" s="619"/>
      <c r="AI15" s="620">
        <f t="shared" si="1"/>
        <v>8.5112000000000005</v>
      </c>
      <c r="AJ15" s="625">
        <f t="shared" si="2"/>
        <v>8.5112000000000005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20151013</v>
      </c>
      <c r="C16" s="377">
        <v>0.375</v>
      </c>
      <c r="D16" s="378">
        <v>1337.9169999999999</v>
      </c>
      <c r="E16" s="376"/>
      <c r="F16" s="379">
        <v>3916.6030000000001</v>
      </c>
      <c r="G16" s="501">
        <v>20.0381</v>
      </c>
      <c r="H16" s="376">
        <v>44.300800000000002</v>
      </c>
      <c r="I16" s="380"/>
      <c r="J16" s="381">
        <v>17.0031</v>
      </c>
      <c r="K16" s="382">
        <v>631.25639999999999</v>
      </c>
      <c r="L16" s="383">
        <v>0</v>
      </c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17003.099999999999</v>
      </c>
      <c r="T16" s="335">
        <f t="shared" si="6"/>
        <v>600458.8654769999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>17.0031</v>
      </c>
      <c r="AF16" s="603"/>
      <c r="AG16" s="606"/>
      <c r="AH16" s="619"/>
      <c r="AI16" s="620">
        <f t="shared" si="1"/>
        <v>17.0031</v>
      </c>
      <c r="AJ16" s="625">
        <f t="shared" si="2"/>
        <v>17.0031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20151014</v>
      </c>
      <c r="C17" s="377">
        <v>0.375</v>
      </c>
      <c r="D17" s="378">
        <v>1440</v>
      </c>
      <c r="E17" s="376"/>
      <c r="F17" s="379">
        <v>3910.136</v>
      </c>
      <c r="G17" s="501">
        <v>20.212900000000001</v>
      </c>
      <c r="H17" s="376">
        <v>44.252099999999999</v>
      </c>
      <c r="I17" s="380"/>
      <c r="J17" s="381">
        <v>16.954699999999999</v>
      </c>
      <c r="K17" s="382">
        <v>629.46190000000001</v>
      </c>
      <c r="L17" s="383">
        <v>0</v>
      </c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16954.7</v>
      </c>
      <c r="T17" s="335">
        <f t="shared" si="6"/>
        <v>598749.63544900005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>16.9547</v>
      </c>
      <c r="AF17" s="603"/>
      <c r="AG17" s="606"/>
      <c r="AH17" s="619"/>
      <c r="AI17" s="620">
        <f t="shared" si="1"/>
        <v>16.954699999999999</v>
      </c>
      <c r="AJ17" s="625">
        <f t="shared" si="2"/>
        <v>16.954699999999999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20151015</v>
      </c>
      <c r="C18" s="377">
        <v>0.375</v>
      </c>
      <c r="D18" s="378">
        <v>1439.9829999999999</v>
      </c>
      <c r="E18" s="376"/>
      <c r="F18" s="379">
        <v>3922.9810000000002</v>
      </c>
      <c r="G18" s="501">
        <v>19.805499999999999</v>
      </c>
      <c r="H18" s="376">
        <v>44.501100000000001</v>
      </c>
      <c r="I18" s="380"/>
      <c r="J18" s="381">
        <v>17.075900000000001</v>
      </c>
      <c r="K18" s="382">
        <v>633.9615</v>
      </c>
      <c r="L18" s="383">
        <v>0</v>
      </c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17075.900000000001</v>
      </c>
      <c r="T18" s="335">
        <f t="shared" si="6"/>
        <v>603029.773453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>17.0759</v>
      </c>
      <c r="AF18" s="603"/>
      <c r="AG18" s="606"/>
      <c r="AH18" s="619"/>
      <c r="AI18" s="620">
        <f t="shared" si="1"/>
        <v>17.075900000000001</v>
      </c>
      <c r="AJ18" s="625">
        <f t="shared" si="2"/>
        <v>17.075900000000001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3922.9810000000002</v>
      </c>
      <c r="G37" s="307">
        <f>MAX(G4:G35)</f>
        <v>25.1783</v>
      </c>
      <c r="I37" s="311" t="s">
        <v>175</v>
      </c>
      <c r="J37" s="316">
        <f>SUM(J5:J35)</f>
        <v>188.40170000000001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188401.7</v>
      </c>
      <c r="T37" s="338">
        <f>SUM(T5:T35)</f>
        <v>6653343.8629389992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207.2732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3823.0766666666664</v>
      </c>
      <c r="G38" s="308">
        <f>AVERAGE(G4:G35)</f>
        <v>20.562926666666662</v>
      </c>
      <c r="I38" s="311" t="s">
        <v>181</v>
      </c>
      <c r="J38" s="317">
        <f>J37*35.31467</f>
        <v>6653.3438629390002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1.1001662936162466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3703.828</v>
      </c>
      <c r="G39" s="309">
        <f>MIN(G4:G35)</f>
        <v>19.4621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4205.3843333333334</v>
      </c>
      <c r="G44" s="362">
        <f>G38*(1+$F$43)</f>
        <v>22.61921933333333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3440.7689999999998</v>
      </c>
      <c r="G45" s="362">
        <f>G38*(1-$F$43)</f>
        <v>18.506633999999998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H25" sqref="H25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10</v>
      </c>
      <c r="E3" s="367">
        <v>1</v>
      </c>
      <c r="F3" s="393">
        <v>544610</v>
      </c>
      <c r="G3" s="367">
        <v>0</v>
      </c>
      <c r="H3" s="393">
        <v>325123</v>
      </c>
      <c r="I3" s="367">
        <v>0</v>
      </c>
      <c r="J3" s="367">
        <v>0</v>
      </c>
      <c r="K3" s="367">
        <v>0</v>
      </c>
      <c r="L3" s="394">
        <v>346.58199999999999</v>
      </c>
      <c r="M3" s="393">
        <v>21.1</v>
      </c>
      <c r="N3" s="371">
        <v>0</v>
      </c>
      <c r="O3" s="538">
        <v>19534</v>
      </c>
      <c r="P3" s="539">
        <f>F4-F3</f>
        <v>19534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19534</v>
      </c>
      <c r="W3" s="420">
        <f>V3*35.31467</f>
        <v>689836.76378000004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544610</v>
      </c>
      <c r="AF3" s="366">
        <v>319</v>
      </c>
      <c r="AG3" s="371">
        <v>1</v>
      </c>
      <c r="AH3" s="559">
        <v>771804</v>
      </c>
      <c r="AI3" s="586">
        <f>IFERROR(AE3*1,0)</f>
        <v>544610</v>
      </c>
      <c r="AJ3" s="560">
        <f>(AI3-AH3)</f>
        <v>-227194</v>
      </c>
      <c r="AL3" s="561">
        <f>AH4-AH3</f>
        <v>-771804</v>
      </c>
      <c r="AM3" s="562">
        <f>AI4-AI3</f>
        <v>19534</v>
      </c>
      <c r="AN3" s="563">
        <f>(AM3-AL3)</f>
        <v>791338</v>
      </c>
      <c r="AO3" s="587">
        <f>IFERROR(AN3/AM3,"")</f>
        <v>40.510801679123581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10</v>
      </c>
      <c r="E4" s="376">
        <v>2</v>
      </c>
      <c r="F4" s="395">
        <v>564144</v>
      </c>
      <c r="G4" s="376">
        <v>0</v>
      </c>
      <c r="H4" s="395">
        <v>325889</v>
      </c>
      <c r="I4" s="376">
        <v>0</v>
      </c>
      <c r="J4" s="376">
        <v>0</v>
      </c>
      <c r="K4" s="376">
        <v>0</v>
      </c>
      <c r="L4" s="396">
        <v>346.57400000000001</v>
      </c>
      <c r="M4" s="395">
        <v>20.9</v>
      </c>
      <c r="N4" s="380">
        <v>0</v>
      </c>
      <c r="O4" s="540">
        <v>21062</v>
      </c>
      <c r="P4" s="539">
        <f t="shared" ref="P4:P33" si="0">F5-F4</f>
        <v>21062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21062</v>
      </c>
      <c r="W4" s="425">
        <f>V4*35.31467</f>
        <v>743797.57953999995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564144</v>
      </c>
      <c r="AF4" s="375"/>
      <c r="AG4" s="588"/>
      <c r="AH4" s="565"/>
      <c r="AI4" s="589">
        <f t="shared" ref="AI4:AI34" si="3">IFERROR(AE4*1,0)</f>
        <v>564144</v>
      </c>
      <c r="AJ4" s="564">
        <f t="shared" ref="AJ4:AJ34" si="4">(AI4-AH4)</f>
        <v>564144</v>
      </c>
      <c r="AL4" s="561">
        <f t="shared" ref="AL4:AM33" si="5">AH5-AH4</f>
        <v>0</v>
      </c>
      <c r="AM4" s="566">
        <f t="shared" si="5"/>
        <v>21062</v>
      </c>
      <c r="AN4" s="567">
        <f t="shared" ref="AN4:AN33" si="6">(AM4-AL4)</f>
        <v>21062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10</v>
      </c>
      <c r="E5" s="376">
        <v>3</v>
      </c>
      <c r="F5" s="395">
        <v>585206</v>
      </c>
      <c r="G5" s="376">
        <v>0</v>
      </c>
      <c r="H5" s="395">
        <v>326715</v>
      </c>
      <c r="I5" s="376">
        <v>0</v>
      </c>
      <c r="J5" s="376">
        <v>0</v>
      </c>
      <c r="K5" s="376">
        <v>0</v>
      </c>
      <c r="L5" s="396">
        <v>346.51799999999997</v>
      </c>
      <c r="M5" s="395">
        <v>20.7</v>
      </c>
      <c r="N5" s="380">
        <v>0</v>
      </c>
      <c r="O5" s="540">
        <v>2227</v>
      </c>
      <c r="P5" s="539">
        <f t="shared" si="0"/>
        <v>2227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2227</v>
      </c>
      <c r="W5" s="425">
        <f t="shared" ref="W5:W33" si="10">V5*35.31467</f>
        <v>78645.770090000005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585206</v>
      </c>
      <c r="AF5" s="375"/>
      <c r="AG5" s="588"/>
      <c r="AH5" s="565"/>
      <c r="AI5" s="589">
        <f t="shared" si="3"/>
        <v>585206</v>
      </c>
      <c r="AJ5" s="564">
        <f t="shared" si="4"/>
        <v>585206</v>
      </c>
      <c r="AL5" s="561">
        <f t="shared" si="5"/>
        <v>0</v>
      </c>
      <c r="AM5" s="566">
        <f t="shared" si="5"/>
        <v>2227</v>
      </c>
      <c r="AN5" s="567">
        <f t="shared" si="6"/>
        <v>2227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10</v>
      </c>
      <c r="E6" s="376">
        <v>4</v>
      </c>
      <c r="F6" s="395">
        <v>587433</v>
      </c>
      <c r="G6" s="376">
        <v>0</v>
      </c>
      <c r="H6" s="395">
        <v>326803</v>
      </c>
      <c r="I6" s="376">
        <v>0</v>
      </c>
      <c r="J6" s="376">
        <v>0</v>
      </c>
      <c r="K6" s="376">
        <v>0</v>
      </c>
      <c r="L6" s="396">
        <v>351.05099999999999</v>
      </c>
      <c r="M6" s="395">
        <v>19.600000000000001</v>
      </c>
      <c r="N6" s="380">
        <v>0</v>
      </c>
      <c r="O6" s="540">
        <v>9961</v>
      </c>
      <c r="P6" s="539">
        <f t="shared" si="0"/>
        <v>9961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9961</v>
      </c>
      <c r="W6" s="425">
        <f t="shared" si="10"/>
        <v>351769.42787000001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587433</v>
      </c>
      <c r="AF6" s="375"/>
      <c r="AG6" s="588"/>
      <c r="AH6" s="565"/>
      <c r="AI6" s="589">
        <f t="shared" si="3"/>
        <v>587433</v>
      </c>
      <c r="AJ6" s="564">
        <f t="shared" si="4"/>
        <v>587433</v>
      </c>
      <c r="AL6" s="561">
        <f t="shared" si="5"/>
        <v>0</v>
      </c>
      <c r="AM6" s="566">
        <f t="shared" si="5"/>
        <v>9961</v>
      </c>
      <c r="AN6" s="567">
        <f t="shared" si="6"/>
        <v>9961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10</v>
      </c>
      <c r="E7" s="376">
        <v>5</v>
      </c>
      <c r="F7" s="395">
        <v>597394</v>
      </c>
      <c r="G7" s="376">
        <v>0</v>
      </c>
      <c r="H7" s="395">
        <v>327189</v>
      </c>
      <c r="I7" s="376">
        <v>0</v>
      </c>
      <c r="J7" s="376">
        <v>0</v>
      </c>
      <c r="K7" s="376">
        <v>0</v>
      </c>
      <c r="L7" s="396">
        <v>351.59199999999998</v>
      </c>
      <c r="M7" s="395">
        <v>20.2</v>
      </c>
      <c r="N7" s="380">
        <v>0</v>
      </c>
      <c r="O7" s="540">
        <v>16249</v>
      </c>
      <c r="P7" s="539">
        <f t="shared" si="0"/>
        <v>16249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16249</v>
      </c>
      <c r="W7" s="425">
        <f t="shared" si="10"/>
        <v>573828.07282999996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597394</v>
      </c>
      <c r="AF7" s="375"/>
      <c r="AG7" s="588"/>
      <c r="AH7" s="565"/>
      <c r="AI7" s="589">
        <f t="shared" si="3"/>
        <v>597394</v>
      </c>
      <c r="AJ7" s="564">
        <f t="shared" si="4"/>
        <v>597394</v>
      </c>
      <c r="AL7" s="561">
        <f t="shared" si="5"/>
        <v>0</v>
      </c>
      <c r="AM7" s="566">
        <f t="shared" si="5"/>
        <v>16249</v>
      </c>
      <c r="AN7" s="567">
        <f t="shared" si="6"/>
        <v>16249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10</v>
      </c>
      <c r="E8" s="376">
        <v>6</v>
      </c>
      <c r="F8" s="395">
        <v>613643</v>
      </c>
      <c r="G8" s="376">
        <v>0</v>
      </c>
      <c r="H8" s="395">
        <v>327825</v>
      </c>
      <c r="I8" s="376">
        <v>0</v>
      </c>
      <c r="J8" s="376">
        <v>0</v>
      </c>
      <c r="K8" s="376">
        <v>0</v>
      </c>
      <c r="L8" s="396">
        <v>347.58600000000001</v>
      </c>
      <c r="M8" s="395">
        <v>21.4</v>
      </c>
      <c r="N8" s="380">
        <v>0</v>
      </c>
      <c r="O8" s="540">
        <v>15345</v>
      </c>
      <c r="P8" s="539">
        <f t="shared" si="0"/>
        <v>15345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15345</v>
      </c>
      <c r="W8" s="425">
        <f t="shared" si="10"/>
        <v>541903.61115000001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613643</v>
      </c>
      <c r="AF8" s="375"/>
      <c r="AG8" s="588"/>
      <c r="AH8" s="565"/>
      <c r="AI8" s="589">
        <f t="shared" si="3"/>
        <v>613643</v>
      </c>
      <c r="AJ8" s="564">
        <f t="shared" si="4"/>
        <v>613643</v>
      </c>
      <c r="AL8" s="561">
        <f t="shared" si="5"/>
        <v>0</v>
      </c>
      <c r="AM8" s="566">
        <f t="shared" si="5"/>
        <v>15345</v>
      </c>
      <c r="AN8" s="567">
        <f t="shared" si="6"/>
        <v>15345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10</v>
      </c>
      <c r="E9" s="376">
        <v>7</v>
      </c>
      <c r="F9" s="395">
        <v>628988</v>
      </c>
      <c r="G9" s="376">
        <v>0</v>
      </c>
      <c r="H9" s="395">
        <v>328425</v>
      </c>
      <c r="I9" s="376">
        <v>0</v>
      </c>
      <c r="J9" s="376">
        <v>0</v>
      </c>
      <c r="K9" s="376">
        <v>0</v>
      </c>
      <c r="L9" s="396">
        <v>347.67099999999999</v>
      </c>
      <c r="M9" s="395">
        <v>21.3</v>
      </c>
      <c r="N9" s="380">
        <v>0</v>
      </c>
      <c r="O9" s="540">
        <v>15324</v>
      </c>
      <c r="P9" s="539">
        <f t="shared" si="0"/>
        <v>15324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15324</v>
      </c>
      <c r="W9" s="425">
        <f t="shared" si="10"/>
        <v>541162.00307999994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628988</v>
      </c>
      <c r="AF9" s="375"/>
      <c r="AG9" s="588"/>
      <c r="AH9" s="565"/>
      <c r="AI9" s="589">
        <f t="shared" si="3"/>
        <v>628988</v>
      </c>
      <c r="AJ9" s="564">
        <f t="shared" si="4"/>
        <v>628988</v>
      </c>
      <c r="AL9" s="561">
        <f t="shared" si="5"/>
        <v>667700</v>
      </c>
      <c r="AM9" s="566">
        <f t="shared" si="5"/>
        <v>15324</v>
      </c>
      <c r="AN9" s="567">
        <f t="shared" si="6"/>
        <v>-652376</v>
      </c>
      <c r="AO9" s="590">
        <f t="shared" si="7"/>
        <v>-42.572174367006006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10</v>
      </c>
      <c r="E10" s="376">
        <v>8</v>
      </c>
      <c r="F10" s="395">
        <v>644312</v>
      </c>
      <c r="G10" s="376">
        <v>0</v>
      </c>
      <c r="H10" s="395">
        <v>329025</v>
      </c>
      <c r="I10" s="376">
        <v>0</v>
      </c>
      <c r="J10" s="376">
        <v>0</v>
      </c>
      <c r="K10" s="376">
        <v>0</v>
      </c>
      <c r="L10" s="396">
        <v>347.43900000000002</v>
      </c>
      <c r="M10" s="395">
        <v>21.3</v>
      </c>
      <c r="N10" s="380">
        <v>0</v>
      </c>
      <c r="O10" s="540">
        <v>14840</v>
      </c>
      <c r="P10" s="539">
        <f t="shared" si="0"/>
        <v>14840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14840</v>
      </c>
      <c r="W10" s="425">
        <f t="shared" si="10"/>
        <v>524069.70279999997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644312</v>
      </c>
      <c r="AF10" s="375">
        <v>319</v>
      </c>
      <c r="AG10" s="588">
        <v>8</v>
      </c>
      <c r="AH10" s="565">
        <v>667700</v>
      </c>
      <c r="AI10" s="589">
        <f t="shared" si="3"/>
        <v>644312</v>
      </c>
      <c r="AJ10" s="564">
        <f t="shared" si="4"/>
        <v>-23388</v>
      </c>
      <c r="AL10" s="561">
        <f t="shared" si="5"/>
        <v>6435</v>
      </c>
      <c r="AM10" s="566">
        <f t="shared" si="5"/>
        <v>14840</v>
      </c>
      <c r="AN10" s="567">
        <f t="shared" si="6"/>
        <v>8405</v>
      </c>
      <c r="AO10" s="590">
        <f t="shared" si="7"/>
        <v>0.56637466307277629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10</v>
      </c>
      <c r="E11" s="376">
        <v>9</v>
      </c>
      <c r="F11" s="395">
        <v>659152</v>
      </c>
      <c r="G11" s="376">
        <v>0</v>
      </c>
      <c r="H11" s="395">
        <v>329605</v>
      </c>
      <c r="I11" s="376">
        <v>0</v>
      </c>
      <c r="J11" s="376">
        <v>0</v>
      </c>
      <c r="K11" s="376">
        <v>0</v>
      </c>
      <c r="L11" s="396">
        <v>347.58699999999999</v>
      </c>
      <c r="M11" s="395">
        <v>20.9</v>
      </c>
      <c r="N11" s="380">
        <v>0</v>
      </c>
      <c r="O11" s="540">
        <v>13620</v>
      </c>
      <c r="P11" s="539">
        <f t="shared" si="0"/>
        <v>13620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13620</v>
      </c>
      <c r="W11" s="409">
        <f t="shared" si="10"/>
        <v>480985.80540000001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>659152</v>
      </c>
      <c r="AF11" s="375">
        <v>319</v>
      </c>
      <c r="AG11" s="588">
        <v>9</v>
      </c>
      <c r="AH11" s="565">
        <v>674135</v>
      </c>
      <c r="AI11" s="589">
        <f t="shared" si="3"/>
        <v>659152</v>
      </c>
      <c r="AJ11" s="564">
        <f t="shared" si="4"/>
        <v>-14983</v>
      </c>
      <c r="AL11" s="561">
        <f t="shared" si="5"/>
        <v>6117</v>
      </c>
      <c r="AM11" s="566">
        <f t="shared" si="5"/>
        <v>13620</v>
      </c>
      <c r="AN11" s="567">
        <f t="shared" si="6"/>
        <v>7503</v>
      </c>
      <c r="AO11" s="590">
        <f t="shared" si="7"/>
        <v>0.5508810572687225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10</v>
      </c>
      <c r="E12" s="376">
        <v>10</v>
      </c>
      <c r="F12" s="395">
        <v>672772</v>
      </c>
      <c r="G12" s="376">
        <v>0</v>
      </c>
      <c r="H12" s="395">
        <v>330138</v>
      </c>
      <c r="I12" s="376">
        <v>0</v>
      </c>
      <c r="J12" s="376">
        <v>0</v>
      </c>
      <c r="K12" s="376">
        <v>0</v>
      </c>
      <c r="L12" s="396">
        <v>347.67</v>
      </c>
      <c r="M12" s="395">
        <v>20.9</v>
      </c>
      <c r="N12" s="380">
        <v>0</v>
      </c>
      <c r="O12" s="540">
        <v>1185</v>
      </c>
      <c r="P12" s="539">
        <f t="shared" si="0"/>
        <v>1185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1185</v>
      </c>
      <c r="W12" s="409">
        <f t="shared" si="10"/>
        <v>41847.883950000003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>672772</v>
      </c>
      <c r="AF12" s="375">
        <v>319</v>
      </c>
      <c r="AG12" s="588">
        <v>10</v>
      </c>
      <c r="AH12" s="565">
        <v>680252</v>
      </c>
      <c r="AI12" s="589">
        <f t="shared" si="3"/>
        <v>672772</v>
      </c>
      <c r="AJ12" s="564">
        <f t="shared" si="4"/>
        <v>-7480</v>
      </c>
      <c r="AL12" s="561">
        <f t="shared" si="5"/>
        <v>10203</v>
      </c>
      <c r="AM12" s="566">
        <f t="shared" si="5"/>
        <v>1185</v>
      </c>
      <c r="AN12" s="567">
        <f t="shared" si="6"/>
        <v>-9018</v>
      </c>
      <c r="AO12" s="590">
        <f t="shared" si="7"/>
        <v>-7.6101265822784807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10</v>
      </c>
      <c r="E13" s="376">
        <v>11</v>
      </c>
      <c r="F13" s="395">
        <v>673957</v>
      </c>
      <c r="G13" s="376">
        <v>0</v>
      </c>
      <c r="H13" s="395">
        <v>330184</v>
      </c>
      <c r="I13" s="376">
        <v>0</v>
      </c>
      <c r="J13" s="376">
        <v>0</v>
      </c>
      <c r="K13" s="376">
        <v>0</v>
      </c>
      <c r="L13" s="396">
        <v>352.68700000000001</v>
      </c>
      <c r="M13" s="395">
        <v>20</v>
      </c>
      <c r="N13" s="380">
        <v>0</v>
      </c>
      <c r="O13" s="540">
        <v>8597</v>
      </c>
      <c r="P13" s="539">
        <f t="shared" si="0"/>
        <v>8597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8597</v>
      </c>
      <c r="W13" s="409">
        <f t="shared" si="10"/>
        <v>303600.21798999998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>673957</v>
      </c>
      <c r="AF13" s="375">
        <v>319</v>
      </c>
      <c r="AG13" s="588">
        <v>11</v>
      </c>
      <c r="AH13" s="565">
        <v>690455</v>
      </c>
      <c r="AI13" s="589">
        <f t="shared" si="3"/>
        <v>673957</v>
      </c>
      <c r="AJ13" s="564">
        <f t="shared" si="4"/>
        <v>-16498</v>
      </c>
      <c r="AL13" s="561">
        <f t="shared" si="5"/>
        <v>17526</v>
      </c>
      <c r="AM13" s="566">
        <f t="shared" si="5"/>
        <v>8597</v>
      </c>
      <c r="AN13" s="567">
        <f t="shared" si="6"/>
        <v>-8929</v>
      </c>
      <c r="AO13" s="590">
        <f t="shared" si="7"/>
        <v>-1.0386181226009072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10</v>
      </c>
      <c r="E14" s="376">
        <v>12</v>
      </c>
      <c r="F14" s="395">
        <v>682554</v>
      </c>
      <c r="G14" s="376">
        <v>0</v>
      </c>
      <c r="H14" s="395">
        <v>330513</v>
      </c>
      <c r="I14" s="376">
        <v>0</v>
      </c>
      <c r="J14" s="376">
        <v>0</v>
      </c>
      <c r="K14" s="376">
        <v>0</v>
      </c>
      <c r="L14" s="396">
        <v>354.10199999999998</v>
      </c>
      <c r="M14" s="395">
        <v>21.2</v>
      </c>
      <c r="N14" s="380">
        <v>0</v>
      </c>
      <c r="O14" s="540">
        <v>17077</v>
      </c>
      <c r="P14" s="539">
        <f t="shared" si="0"/>
        <v>17077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17077</v>
      </c>
      <c r="W14" s="409">
        <f t="shared" si="10"/>
        <v>603068.61959000002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>682554</v>
      </c>
      <c r="AF14" s="375">
        <v>319</v>
      </c>
      <c r="AG14" s="588">
        <v>12</v>
      </c>
      <c r="AH14" s="565">
        <v>707981</v>
      </c>
      <c r="AI14" s="589">
        <f t="shared" si="3"/>
        <v>682554</v>
      </c>
      <c r="AJ14" s="564">
        <f t="shared" si="4"/>
        <v>-25427</v>
      </c>
      <c r="AL14" s="561">
        <f t="shared" si="5"/>
        <v>12275</v>
      </c>
      <c r="AM14" s="566">
        <f t="shared" si="5"/>
        <v>17077</v>
      </c>
      <c r="AN14" s="567">
        <f t="shared" si="6"/>
        <v>4802</v>
      </c>
      <c r="AO14" s="590">
        <f t="shared" si="7"/>
        <v>0.28119693154535341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10</v>
      </c>
      <c r="E15" s="376">
        <v>13</v>
      </c>
      <c r="F15" s="395">
        <v>699631</v>
      </c>
      <c r="G15" s="376">
        <v>0</v>
      </c>
      <c r="H15" s="395">
        <v>331186</v>
      </c>
      <c r="I15" s="376">
        <v>0</v>
      </c>
      <c r="J15" s="376">
        <v>0</v>
      </c>
      <c r="K15" s="376">
        <v>0</v>
      </c>
      <c r="L15" s="396">
        <v>345.06299999999999</v>
      </c>
      <c r="M15" s="395">
        <v>21.2</v>
      </c>
      <c r="N15" s="380">
        <v>0</v>
      </c>
      <c r="O15" s="540">
        <v>17036</v>
      </c>
      <c r="P15" s="539">
        <f t="shared" si="0"/>
        <v>17036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17036</v>
      </c>
      <c r="W15" s="409">
        <f t="shared" si="10"/>
        <v>601620.71811999998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>699631</v>
      </c>
      <c r="AF15" s="375">
        <v>319</v>
      </c>
      <c r="AG15" s="588">
        <v>13</v>
      </c>
      <c r="AH15" s="565">
        <v>720256</v>
      </c>
      <c r="AI15" s="589">
        <f t="shared" si="3"/>
        <v>699631</v>
      </c>
      <c r="AJ15" s="564">
        <f t="shared" si="4"/>
        <v>-20625</v>
      </c>
      <c r="AL15" s="561">
        <f t="shared" si="5"/>
        <v>11221</v>
      </c>
      <c r="AM15" s="566">
        <f t="shared" si="5"/>
        <v>17036</v>
      </c>
      <c r="AN15" s="567">
        <f t="shared" si="6"/>
        <v>5815</v>
      </c>
      <c r="AO15" s="590">
        <f t="shared" si="7"/>
        <v>0.34133599436487438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10</v>
      </c>
      <c r="E16" s="376">
        <v>14</v>
      </c>
      <c r="F16" s="395">
        <v>716667</v>
      </c>
      <c r="G16" s="376">
        <v>0</v>
      </c>
      <c r="H16" s="395">
        <v>331860</v>
      </c>
      <c r="I16" s="376">
        <v>0</v>
      </c>
      <c r="J16" s="376">
        <v>0</v>
      </c>
      <c r="K16" s="376">
        <v>0</v>
      </c>
      <c r="L16" s="396">
        <v>344.01600000000002</v>
      </c>
      <c r="M16" s="395">
        <v>21.3</v>
      </c>
      <c r="N16" s="380">
        <v>0</v>
      </c>
      <c r="O16" s="540">
        <v>17201</v>
      </c>
      <c r="P16" s="539">
        <f t="shared" si="0"/>
        <v>17201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17201</v>
      </c>
      <c r="W16" s="409">
        <f t="shared" si="10"/>
        <v>607447.63867000001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>716667</v>
      </c>
      <c r="AF16" s="375">
        <v>319</v>
      </c>
      <c r="AG16" s="588">
        <v>14</v>
      </c>
      <c r="AH16" s="565">
        <v>731477</v>
      </c>
      <c r="AI16" s="589">
        <f t="shared" si="3"/>
        <v>716667</v>
      </c>
      <c r="AJ16" s="564">
        <f t="shared" si="4"/>
        <v>-14810</v>
      </c>
      <c r="AL16" s="561">
        <f t="shared" si="5"/>
        <v>-178396</v>
      </c>
      <c r="AM16" s="566">
        <f t="shared" si="5"/>
        <v>17201</v>
      </c>
      <c r="AN16" s="567">
        <f t="shared" si="6"/>
        <v>195597</v>
      </c>
      <c r="AO16" s="590">
        <f t="shared" si="7"/>
        <v>11.37125748502994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10</v>
      </c>
      <c r="E17" s="376">
        <v>15</v>
      </c>
      <c r="F17" s="395">
        <v>733868</v>
      </c>
      <c r="G17" s="376">
        <v>0</v>
      </c>
      <c r="H17" s="395">
        <v>332538</v>
      </c>
      <c r="I17" s="376">
        <v>0</v>
      </c>
      <c r="J17" s="376">
        <v>0</v>
      </c>
      <c r="K17" s="376">
        <v>0</v>
      </c>
      <c r="L17" s="396">
        <v>344.49</v>
      </c>
      <c r="M17" s="395">
        <v>20.9</v>
      </c>
      <c r="N17" s="380">
        <v>0</v>
      </c>
      <c r="O17" s="540">
        <v>0</v>
      </c>
      <c r="P17" s="539">
        <f t="shared" si="0"/>
        <v>-733868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733868</v>
      </c>
      <c r="AF17" s="375">
        <v>319</v>
      </c>
      <c r="AG17" s="588">
        <v>15</v>
      </c>
      <c r="AH17" s="565">
        <v>553081</v>
      </c>
      <c r="AI17" s="589">
        <f t="shared" si="3"/>
        <v>733868</v>
      </c>
      <c r="AJ17" s="564">
        <f t="shared" si="4"/>
        <v>180787</v>
      </c>
      <c r="AL17" s="561">
        <f t="shared" si="5"/>
        <v>20397</v>
      </c>
      <c r="AM17" s="566">
        <f t="shared" si="5"/>
        <v>-733868</v>
      </c>
      <c r="AN17" s="567">
        <f t="shared" si="6"/>
        <v>-754265</v>
      </c>
      <c r="AO17" s="590">
        <f t="shared" si="7"/>
        <v>1.0277938266827278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573478</v>
      </c>
      <c r="AI18" s="589">
        <f t="shared" si="3"/>
        <v>0</v>
      </c>
      <c r="AJ18" s="564">
        <f t="shared" si="4"/>
        <v>-573478</v>
      </c>
      <c r="AL18" s="561">
        <f t="shared" si="5"/>
        <v>17675</v>
      </c>
      <c r="AM18" s="566">
        <f t="shared" si="5"/>
        <v>0</v>
      </c>
      <c r="AN18" s="567">
        <f t="shared" si="6"/>
        <v>-17675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591153</v>
      </c>
      <c r="AI19" s="589">
        <f t="shared" si="3"/>
        <v>0</v>
      </c>
      <c r="AJ19" s="564">
        <f t="shared" si="4"/>
        <v>-591153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611856</v>
      </c>
      <c r="AI20" s="589">
        <f t="shared" si="3"/>
        <v>0</v>
      </c>
      <c r="AJ20" s="564">
        <f t="shared" si="4"/>
        <v>-611856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633115</v>
      </c>
      <c r="AI21" s="589">
        <f t="shared" si="3"/>
        <v>0</v>
      </c>
      <c r="AJ21" s="564">
        <f t="shared" si="4"/>
        <v>-633115</v>
      </c>
      <c r="AL21" s="561">
        <f t="shared" si="5"/>
        <v>21562</v>
      </c>
      <c r="AM21" s="566">
        <f t="shared" si="5"/>
        <v>0</v>
      </c>
      <c r="AN21" s="567">
        <f t="shared" si="6"/>
        <v>-21562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654677</v>
      </c>
      <c r="AI22" s="589">
        <f t="shared" si="3"/>
        <v>0</v>
      </c>
      <c r="AJ22" s="564">
        <f t="shared" si="4"/>
        <v>-654677</v>
      </c>
      <c r="AL22" s="561">
        <f t="shared" si="5"/>
        <v>7673</v>
      </c>
      <c r="AM22" s="566">
        <f t="shared" si="5"/>
        <v>0</v>
      </c>
      <c r="AN22" s="567">
        <f t="shared" si="6"/>
        <v>-7673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662350</v>
      </c>
      <c r="AI23" s="589">
        <f t="shared" si="3"/>
        <v>0</v>
      </c>
      <c r="AJ23" s="564">
        <f t="shared" si="4"/>
        <v>-662350</v>
      </c>
      <c r="AL23" s="561">
        <f t="shared" si="5"/>
        <v>8728</v>
      </c>
      <c r="AM23" s="566">
        <f t="shared" si="5"/>
        <v>0</v>
      </c>
      <c r="AN23" s="567">
        <f t="shared" si="6"/>
        <v>-8728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671078</v>
      </c>
      <c r="AI24" s="589">
        <f t="shared" si="3"/>
        <v>0</v>
      </c>
      <c r="AJ24" s="564">
        <f t="shared" si="4"/>
        <v>-671078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-544610</v>
      </c>
      <c r="K36" s="311" t="s">
        <v>169</v>
      </c>
      <c r="L36" s="307">
        <f>MAX(L3:L34)</f>
        <v>354.10199999999998</v>
      </c>
      <c r="M36" s="307">
        <f>MAX(M3:M34)</f>
        <v>21.4</v>
      </c>
      <c r="N36" s="311" t="s">
        <v>195</v>
      </c>
      <c r="O36" s="307">
        <f>SUM(O3:O33)</f>
        <v>189258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189258</v>
      </c>
      <c r="W36" s="338">
        <f>SUM(W3:W33)</f>
        <v>6683583.8148600003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26</v>
      </c>
      <c r="AJ36" s="575">
        <f>SUM(AJ3:AJ33)</f>
        <v>-7532320</v>
      </c>
      <c r="AK36" s="576" t="s">
        <v>188</v>
      </c>
      <c r="AL36" s="577"/>
      <c r="AM36" s="577"/>
      <c r="AN36" s="575">
        <f>SUM(AN3:AN33)</f>
        <v>-544610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348.04186666666664</v>
      </c>
      <c r="M37" s="308">
        <f>AVERAGE(M3:M34)</f>
        <v>20.860000000000003</v>
      </c>
      <c r="N37" s="311" t="s">
        <v>207</v>
      </c>
      <c r="O37" s="365">
        <f>O36*35.31467</f>
        <v>6683583.8148600003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-11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344.01600000000002</v>
      </c>
      <c r="M38" s="309">
        <f>MIN(M3:M34)</f>
        <v>19.600000000000001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382.84605333333332</v>
      </c>
      <c r="M44" s="362">
        <f>M37*(1+$L$43)</f>
        <v>22.946000000000005</v>
      </c>
    </row>
    <row r="45" spans="1:41" x14ac:dyDescent="0.2">
      <c r="K45" s="361" t="s">
        <v>180</v>
      </c>
      <c r="L45" s="362">
        <f>L37*(1-$L$43)</f>
        <v>313.23767999999995</v>
      </c>
      <c r="M45" s="362">
        <f>M37*(1-$L$43)</f>
        <v>18.774000000000004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42278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42279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42280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42281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42282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42283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42284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42285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42286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42287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42288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42289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42290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42291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42292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42293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42294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42295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42296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42297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42298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42299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42300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42301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42302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42303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42304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42305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42306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42307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42308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0.19500000000000001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P28" sqref="P2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42278</v>
      </c>
      <c r="B10" s="443">
        <f>'MAZDA MOTOR MANUFACTURING'!O3</f>
        <v>19534</v>
      </c>
      <c r="C10" s="444"/>
      <c r="D10" s="444"/>
      <c r="E10" s="444"/>
      <c r="F10" s="444"/>
      <c r="G10" s="445">
        <f>SUM(B10:F10)</f>
        <v>19534</v>
      </c>
      <c r="H10" s="446">
        <f>AVERAGE($G$10:$G$16)</f>
        <v>14243.142857142857</v>
      </c>
      <c r="I10" s="447">
        <f>Cálculos!I10</f>
        <v>19466.5</v>
      </c>
      <c r="J10" s="444">
        <f>AVERAGE($I$10:$I$16)</f>
        <v>14186.928571428569</v>
      </c>
      <c r="K10" s="448">
        <f>(I10-G10)/I10</f>
        <v>-3.4674954408856241E-3</v>
      </c>
      <c r="L10" s="449">
        <f>(J10-H10)/J10</f>
        <v>-3.9623999959723126E-3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42279</v>
      </c>
      <c r="B11" s="453">
        <f>'MAZDA MOTOR MANUFACTURING'!O4</f>
        <v>21062</v>
      </c>
      <c r="C11" s="454"/>
      <c r="D11" s="454"/>
      <c r="E11" s="454"/>
      <c r="F11" s="636"/>
      <c r="G11" s="455">
        <f t="shared" ref="G11:G40" si="0">SUM(B11:F11)</f>
        <v>21062</v>
      </c>
      <c r="H11" s="456">
        <f t="shared" ref="H11:H16" si="1">AVERAGE($G$10:$G$16)</f>
        <v>14243.142857142857</v>
      </c>
      <c r="I11" s="457">
        <f>Cálculos!I11</f>
        <v>20979.7</v>
      </c>
      <c r="J11" s="454">
        <f t="shared" ref="J11:J16" si="2">AVERAGE($I$10:$I$16)</f>
        <v>14186.928571428569</v>
      </c>
      <c r="K11" s="458">
        <f t="shared" ref="K11:K37" si="3">(I11-G11)/I11</f>
        <v>-3.9228396974217584E-3</v>
      </c>
      <c r="L11" s="459">
        <f t="shared" ref="L11:L37" si="4">(J11-H11)/J11</f>
        <v>-3.9623999959723126E-3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42280</v>
      </c>
      <c r="B12" s="453">
        <f>'MAZDA MOTOR MANUFACTURING'!O5</f>
        <v>2227</v>
      </c>
      <c r="C12" s="454"/>
      <c r="D12" s="454"/>
      <c r="E12" s="454"/>
      <c r="F12" s="636"/>
      <c r="G12" s="455">
        <f t="shared" si="0"/>
        <v>2227</v>
      </c>
      <c r="H12" s="456">
        <f t="shared" si="1"/>
        <v>14243.142857142857</v>
      </c>
      <c r="I12" s="457">
        <f>Cálculos!I12</f>
        <v>2250.7999999999997</v>
      </c>
      <c r="J12" s="454">
        <f t="shared" si="2"/>
        <v>14186.928571428569</v>
      </c>
      <c r="K12" s="458">
        <f t="shared" si="3"/>
        <v>1.0574018126888098E-2</v>
      </c>
      <c r="L12" s="459">
        <f t="shared" si="4"/>
        <v>-3.9623999959723126E-3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42281</v>
      </c>
      <c r="B13" s="453">
        <f>'MAZDA MOTOR MANUFACTURING'!O6</f>
        <v>9961</v>
      </c>
      <c r="C13" s="454"/>
      <c r="D13" s="454"/>
      <c r="E13" s="454"/>
      <c r="F13" s="636"/>
      <c r="G13" s="455">
        <f t="shared" si="0"/>
        <v>9961</v>
      </c>
      <c r="H13" s="456">
        <f t="shared" si="1"/>
        <v>14243.142857142857</v>
      </c>
      <c r="I13" s="457">
        <f>Cálculos!I13</f>
        <v>9873.4</v>
      </c>
      <c r="J13" s="454">
        <f t="shared" si="2"/>
        <v>14186.928571428569</v>
      </c>
      <c r="K13" s="458">
        <f t="shared" si="3"/>
        <v>-8.8723236169911453E-3</v>
      </c>
      <c r="L13" s="459">
        <f t="shared" si="4"/>
        <v>-3.9623999959723126E-3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42282</v>
      </c>
      <c r="B14" s="453">
        <f>'MAZDA MOTOR MANUFACTURING'!O7</f>
        <v>16249</v>
      </c>
      <c r="C14" s="454"/>
      <c r="D14" s="454"/>
      <c r="E14" s="454"/>
      <c r="F14" s="636"/>
      <c r="G14" s="455">
        <f t="shared" si="0"/>
        <v>16249</v>
      </c>
      <c r="H14" s="456">
        <f t="shared" si="1"/>
        <v>14243.142857142857</v>
      </c>
      <c r="I14" s="457">
        <f>Cálculos!I14</f>
        <v>16207.999999999998</v>
      </c>
      <c r="J14" s="454">
        <f t="shared" si="2"/>
        <v>14186.928571428569</v>
      </c>
      <c r="K14" s="458">
        <f t="shared" si="3"/>
        <v>-2.5296150049359469E-3</v>
      </c>
      <c r="L14" s="459">
        <f t="shared" si="4"/>
        <v>-3.9623999959723126E-3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42283</v>
      </c>
      <c r="B15" s="453">
        <f>'MAZDA MOTOR MANUFACTURING'!O8</f>
        <v>15345</v>
      </c>
      <c r="C15" s="454"/>
      <c r="D15" s="454"/>
      <c r="E15" s="454"/>
      <c r="F15" s="636"/>
      <c r="G15" s="455">
        <f t="shared" si="0"/>
        <v>15345</v>
      </c>
      <c r="H15" s="456">
        <f t="shared" si="1"/>
        <v>14243.142857142857</v>
      </c>
      <c r="I15" s="457">
        <f>Cálculos!I15</f>
        <v>15274.900000000001</v>
      </c>
      <c r="J15" s="454">
        <f t="shared" si="2"/>
        <v>14186.928571428569</v>
      </c>
      <c r="K15" s="458">
        <f t="shared" si="3"/>
        <v>-4.5892280800528019E-3</v>
      </c>
      <c r="L15" s="459">
        <f t="shared" si="4"/>
        <v>-3.9623999959723126E-3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42284</v>
      </c>
      <c r="B16" s="453">
        <f>'MAZDA MOTOR MANUFACTURING'!O9</f>
        <v>15324</v>
      </c>
      <c r="C16" s="454"/>
      <c r="D16" s="454"/>
      <c r="E16" s="454"/>
      <c r="F16" s="636"/>
      <c r="G16" s="455">
        <f t="shared" si="0"/>
        <v>15324</v>
      </c>
      <c r="H16" s="456">
        <f t="shared" si="1"/>
        <v>14243.142857142857</v>
      </c>
      <c r="I16" s="457">
        <f>Cálculos!I16</f>
        <v>15255.2</v>
      </c>
      <c r="J16" s="454">
        <f t="shared" si="2"/>
        <v>14186.928571428569</v>
      </c>
      <c r="K16" s="458">
        <f t="shared" si="3"/>
        <v>-4.5099375950495091E-3</v>
      </c>
      <c r="L16" s="459">
        <f t="shared" si="4"/>
        <v>-3.9623999959723126E-3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42285</v>
      </c>
      <c r="B17" s="453">
        <f>'MAZDA MOTOR MANUFACTURING'!O10</f>
        <v>14840</v>
      </c>
      <c r="C17" s="454"/>
      <c r="D17" s="454"/>
      <c r="E17" s="454"/>
      <c r="F17" s="636"/>
      <c r="G17" s="455">
        <f t="shared" si="0"/>
        <v>14840</v>
      </c>
      <c r="H17" s="456">
        <f>AVERAGE($G$17:$G$23)</f>
        <v>12793.714285714286</v>
      </c>
      <c r="I17" s="457">
        <f>Cálculos!I17</f>
        <v>14786.6</v>
      </c>
      <c r="J17" s="454">
        <f>AVERAGE($I$17:$I$23)</f>
        <v>12727.600000000002</v>
      </c>
      <c r="K17" s="458">
        <f t="shared" si="3"/>
        <v>-3.6113778691517751E-3</v>
      </c>
      <c r="L17" s="459">
        <f t="shared" si="4"/>
        <v>-5.1945603031430939E-3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42286</v>
      </c>
      <c r="B18" s="453">
        <f>'MAZDA MOTOR MANUFACTURING'!O11</f>
        <v>13620</v>
      </c>
      <c r="C18" s="454"/>
      <c r="D18" s="454"/>
      <c r="E18" s="454"/>
      <c r="F18" s="636"/>
      <c r="G18" s="455">
        <f t="shared" si="0"/>
        <v>13620</v>
      </c>
      <c r="H18" s="456">
        <f t="shared" ref="H18:H23" si="7">AVERAGE($G$17:$G$23)</f>
        <v>12793.714285714286</v>
      </c>
      <c r="I18" s="457">
        <f>Cálculos!I18</f>
        <v>13575.5</v>
      </c>
      <c r="J18" s="454">
        <f t="shared" ref="J18:J23" si="8">AVERAGE($I$17:$I$23)</f>
        <v>12727.600000000002</v>
      </c>
      <c r="K18" s="458">
        <f t="shared" si="3"/>
        <v>-3.2779639792272844E-3</v>
      </c>
      <c r="L18" s="459">
        <f t="shared" si="4"/>
        <v>-5.1945603031430939E-3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42287</v>
      </c>
      <c r="B19" s="453">
        <f>'MAZDA MOTOR MANUFACTURING'!O12</f>
        <v>1185</v>
      </c>
      <c r="C19" s="454"/>
      <c r="D19" s="454"/>
      <c r="E19" s="454"/>
      <c r="F19" s="636"/>
      <c r="G19" s="455">
        <f t="shared" si="0"/>
        <v>1185</v>
      </c>
      <c r="H19" s="456">
        <f t="shared" si="7"/>
        <v>12793.714285714286</v>
      </c>
      <c r="I19" s="457">
        <f>Cálculos!I19</f>
        <v>1186.1999999999998</v>
      </c>
      <c r="J19" s="454">
        <f t="shared" si="8"/>
        <v>12727.600000000002</v>
      </c>
      <c r="K19" s="458">
        <f t="shared" si="3"/>
        <v>1.0116337885683849E-3</v>
      </c>
      <c r="L19" s="459">
        <f t="shared" si="4"/>
        <v>-5.1945603031430939E-3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42288</v>
      </c>
      <c r="B20" s="453">
        <f>'MAZDA MOTOR MANUFACTURING'!O13</f>
        <v>8597</v>
      </c>
      <c r="C20" s="454"/>
      <c r="D20" s="454"/>
      <c r="E20" s="454"/>
      <c r="F20" s="636"/>
      <c r="G20" s="455">
        <f t="shared" si="0"/>
        <v>8597</v>
      </c>
      <c r="H20" s="456">
        <f t="shared" si="7"/>
        <v>12793.714285714286</v>
      </c>
      <c r="I20" s="457">
        <f>Cálculos!I20</f>
        <v>8511.2000000000007</v>
      </c>
      <c r="J20" s="454">
        <f t="shared" si="8"/>
        <v>12727.600000000002</v>
      </c>
      <c r="K20" s="458">
        <f t="shared" si="3"/>
        <v>-1.008083466491203E-2</v>
      </c>
      <c r="L20" s="459">
        <f t="shared" si="4"/>
        <v>-5.1945603031430939E-3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42289</v>
      </c>
      <c r="B21" s="453">
        <f>'MAZDA MOTOR MANUFACTURING'!O14</f>
        <v>17077</v>
      </c>
      <c r="C21" s="454"/>
      <c r="D21" s="454"/>
      <c r="E21" s="454"/>
      <c r="F21" s="636"/>
      <c r="G21" s="455">
        <f t="shared" si="0"/>
        <v>17077</v>
      </c>
      <c r="H21" s="456">
        <f t="shared" si="7"/>
        <v>12793.714285714286</v>
      </c>
      <c r="I21" s="457">
        <f>Cálculos!I21</f>
        <v>17003.099999999999</v>
      </c>
      <c r="J21" s="454">
        <f t="shared" si="8"/>
        <v>12727.600000000002</v>
      </c>
      <c r="K21" s="458">
        <f t="shared" si="3"/>
        <v>-4.3462662690921926E-3</v>
      </c>
      <c r="L21" s="459">
        <f t="shared" si="4"/>
        <v>-5.1945603031430939E-3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42290</v>
      </c>
      <c r="B22" s="453">
        <f>'MAZDA MOTOR MANUFACTURING'!O15</f>
        <v>17036</v>
      </c>
      <c r="C22" s="454"/>
      <c r="D22" s="454"/>
      <c r="E22" s="454"/>
      <c r="F22" s="636"/>
      <c r="G22" s="455">
        <f t="shared" si="0"/>
        <v>17036</v>
      </c>
      <c r="H22" s="456">
        <f t="shared" si="7"/>
        <v>12793.714285714286</v>
      </c>
      <c r="I22" s="457">
        <f>Cálculos!I22</f>
        <v>16954.7</v>
      </c>
      <c r="J22" s="454">
        <f t="shared" si="8"/>
        <v>12727.600000000002</v>
      </c>
      <c r="K22" s="458">
        <f t="shared" si="3"/>
        <v>-4.7951305537697079E-3</v>
      </c>
      <c r="L22" s="459">
        <f t="shared" si="4"/>
        <v>-5.1945603031430939E-3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42291</v>
      </c>
      <c r="B23" s="453">
        <f>'MAZDA MOTOR MANUFACTURING'!O16</f>
        <v>17201</v>
      </c>
      <c r="C23" s="454"/>
      <c r="D23" s="454"/>
      <c r="E23" s="454"/>
      <c r="F23" s="636"/>
      <c r="G23" s="455">
        <f t="shared" si="0"/>
        <v>17201</v>
      </c>
      <c r="H23" s="456">
        <f t="shared" si="7"/>
        <v>12793.714285714286</v>
      </c>
      <c r="I23" s="457">
        <f>Cálculos!I23</f>
        <v>17075.900000000001</v>
      </c>
      <c r="J23" s="454">
        <f t="shared" si="8"/>
        <v>12727.600000000002</v>
      </c>
      <c r="K23" s="458">
        <f t="shared" si="3"/>
        <v>-7.3261145825402191E-3</v>
      </c>
      <c r="L23" s="459">
        <f t="shared" si="4"/>
        <v>-5.1945603031430939E-3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42292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42293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42294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42295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42296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42297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42298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42299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42300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42301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42302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42303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42304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42305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42306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42307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42308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189258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189258</v>
      </c>
      <c r="H41" s="470">
        <f t="shared" si="14"/>
        <v>189258.00000000003</v>
      </c>
      <c r="I41" s="470">
        <f t="shared" si="14"/>
        <v>188401.7</v>
      </c>
      <c r="J41" s="470">
        <f t="shared" si="14"/>
        <v>188401.7</v>
      </c>
      <c r="K41" s="471">
        <f>(J41-H41)/J41</f>
        <v>-4.5450757609937567E-3</v>
      </c>
      <c r="L41" s="472">
        <f>(J41-H41)/J41</f>
        <v>-4.5450757609937567E-3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189258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189258</v>
      </c>
      <c r="H43" s="478">
        <f t="shared" si="15"/>
        <v>189258.00000000003</v>
      </c>
      <c r="I43" s="478">
        <f t="shared" si="15"/>
        <v>188401.7</v>
      </c>
      <c r="J43" s="478">
        <f t="shared" si="15"/>
        <v>188401.7</v>
      </c>
      <c r="K43" s="479">
        <f>(J43-H43)/J43</f>
        <v>-4.5450757609937567E-3</v>
      </c>
      <c r="L43" s="480">
        <f>(H43-J43)/H43</f>
        <v>4.5245115133839379E-3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188401.7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188401.7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42278</v>
      </c>
      <c r="B10" s="497">
        <f>INTERCONEXION!D5</f>
        <v>1440</v>
      </c>
      <c r="C10" s="498">
        <v>0</v>
      </c>
      <c r="D10" s="498">
        <f>INTERCONEXION!F5</f>
        <v>3715.373</v>
      </c>
      <c r="E10" s="496">
        <f>G10*1.8+32</f>
        <v>67.682119999999998</v>
      </c>
      <c r="F10" s="499">
        <f>D10*1</f>
        <v>3715.373</v>
      </c>
      <c r="G10" s="499">
        <f>INTERCONEXION!G5</f>
        <v>19.823399999999999</v>
      </c>
      <c r="H10" s="499">
        <f>C10/10</f>
        <v>0</v>
      </c>
      <c r="I10" s="508">
        <f>INTERCONEXION!J5*1000</f>
        <v>19466.5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42279</v>
      </c>
      <c r="B11" s="497">
        <f>INTERCONEXION!D6</f>
        <v>1436.7829999999999</v>
      </c>
      <c r="C11" s="498">
        <v>0</v>
      </c>
      <c r="D11" s="498">
        <f>INTERCONEXION!F6</f>
        <v>3703.828</v>
      </c>
      <c r="E11" s="496">
        <f t="shared" ref="E11:E40" si="0">G11*1.8+32</f>
        <v>67.345519999999993</v>
      </c>
      <c r="F11" s="499">
        <f t="shared" ref="F11:F40" si="1">D11*1</f>
        <v>3703.828</v>
      </c>
      <c r="G11" s="499">
        <f>INTERCONEXION!G6</f>
        <v>19.636399999999998</v>
      </c>
      <c r="H11" s="499">
        <f t="shared" ref="H11:H37" si="2">C11/10</f>
        <v>0</v>
      </c>
      <c r="I11" s="508">
        <f>INTERCONEXION!J6*1000</f>
        <v>20979.7</v>
      </c>
      <c r="J11" s="89"/>
      <c r="K11" s="107"/>
      <c r="L11" s="509">
        <f t="shared" ref="L11:L37" si="3">I11*J11/1000000</f>
        <v>0</v>
      </c>
      <c r="M11" s="509">
        <f t="shared" ref="M11:M40" si="4">L11/0.252</f>
        <v>0</v>
      </c>
      <c r="N11" s="110"/>
    </row>
    <row r="12" spans="1:14" x14ac:dyDescent="0.2">
      <c r="A12" s="98">
        <f t="shared" ref="A12:A37" si="5">A11+1</f>
        <v>42280</v>
      </c>
      <c r="B12" s="497">
        <f>INTERCONEXION!D7</f>
        <v>671.71669999999995</v>
      </c>
      <c r="C12" s="498">
        <v>0</v>
      </c>
      <c r="D12" s="498">
        <f>INTERCONEXION!F7</f>
        <v>3742.9</v>
      </c>
      <c r="E12" s="496">
        <f t="shared" si="0"/>
        <v>75.062479999999994</v>
      </c>
      <c r="F12" s="499">
        <f t="shared" si="1"/>
        <v>3742.9</v>
      </c>
      <c r="G12" s="499">
        <f>INTERCONEXION!G7</f>
        <v>23.9236</v>
      </c>
      <c r="H12" s="499">
        <f t="shared" si="2"/>
        <v>0</v>
      </c>
      <c r="I12" s="508">
        <f>INTERCONEXION!J7*1000</f>
        <v>2250.7999999999997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42281</v>
      </c>
      <c r="B13" s="497">
        <f>INTERCONEXION!D8</f>
        <v>856.71669999999995</v>
      </c>
      <c r="C13" s="498">
        <v>0</v>
      </c>
      <c r="D13" s="498">
        <f>INTERCONEXION!F8</f>
        <v>3806.3620000000001</v>
      </c>
      <c r="E13" s="496">
        <f t="shared" si="0"/>
        <v>67.031779999999998</v>
      </c>
      <c r="F13" s="499">
        <f t="shared" si="1"/>
        <v>3806.3620000000001</v>
      </c>
      <c r="G13" s="499">
        <f>INTERCONEXION!G8</f>
        <v>19.4621</v>
      </c>
      <c r="H13" s="499">
        <f t="shared" si="2"/>
        <v>0</v>
      </c>
      <c r="I13" s="508">
        <f>INTERCONEXION!J8*1000</f>
        <v>9873.4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42282</v>
      </c>
      <c r="B14" s="497">
        <f>INTERCONEXION!D9</f>
        <v>1439.9670000000001</v>
      </c>
      <c r="C14" s="498">
        <v>0</v>
      </c>
      <c r="D14" s="498">
        <f>INTERCONEXION!F9</f>
        <v>3708.2489999999998</v>
      </c>
      <c r="E14" s="496">
        <f t="shared" si="0"/>
        <v>68.48060000000001</v>
      </c>
      <c r="F14" s="499">
        <f t="shared" si="1"/>
        <v>3708.2489999999998</v>
      </c>
      <c r="G14" s="499">
        <f>INTERCONEXION!G9</f>
        <v>20.266999999999999</v>
      </c>
      <c r="H14" s="499">
        <f t="shared" si="2"/>
        <v>0</v>
      </c>
      <c r="I14" s="508">
        <f>INTERCONEXION!J9*1000</f>
        <v>16207.999999999998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42283</v>
      </c>
      <c r="B15" s="497">
        <f>INTERCONEXION!D10</f>
        <v>1439.9</v>
      </c>
      <c r="C15" s="498">
        <v>0</v>
      </c>
      <c r="D15" s="498">
        <f>INTERCONEXION!F10</f>
        <v>3917.7420000000002</v>
      </c>
      <c r="E15" s="496">
        <f t="shared" si="0"/>
        <v>68.740700000000004</v>
      </c>
      <c r="F15" s="499">
        <f t="shared" si="1"/>
        <v>3917.7420000000002</v>
      </c>
      <c r="G15" s="499">
        <f>INTERCONEXION!G10</f>
        <v>20.4115</v>
      </c>
      <c r="H15" s="499">
        <f t="shared" si="2"/>
        <v>0</v>
      </c>
      <c r="I15" s="508">
        <f>INTERCONEXION!J10*1000</f>
        <v>15274.900000000001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42284</v>
      </c>
      <c r="B16" s="497">
        <f>INTERCONEXION!D11</f>
        <v>1440</v>
      </c>
      <c r="C16" s="498">
        <v>0</v>
      </c>
      <c r="D16" s="498">
        <f>INTERCONEXION!F11</f>
        <v>3780.364</v>
      </c>
      <c r="E16" s="496">
        <f t="shared" si="0"/>
        <v>68.453239999999994</v>
      </c>
      <c r="F16" s="499">
        <f t="shared" si="1"/>
        <v>3780.364</v>
      </c>
      <c r="G16" s="499">
        <f>INTERCONEXION!G11</f>
        <v>20.251799999999999</v>
      </c>
      <c r="H16" s="499">
        <f t="shared" si="2"/>
        <v>0</v>
      </c>
      <c r="I16" s="508">
        <f>INTERCONEXION!J11*1000</f>
        <v>15255.2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42285</v>
      </c>
      <c r="B17" s="497">
        <f>INTERCONEXION!D12</f>
        <v>1440</v>
      </c>
      <c r="C17" s="498">
        <v>0</v>
      </c>
      <c r="D17" s="498">
        <f>INTERCONEXION!F12</f>
        <v>3820.922</v>
      </c>
      <c r="E17" s="496">
        <f t="shared" si="0"/>
        <v>67.859059999999999</v>
      </c>
      <c r="F17" s="499">
        <f t="shared" si="1"/>
        <v>3820.922</v>
      </c>
      <c r="G17" s="499">
        <f>INTERCONEXION!G12</f>
        <v>19.921700000000001</v>
      </c>
      <c r="H17" s="499">
        <f t="shared" si="2"/>
        <v>0</v>
      </c>
      <c r="I17" s="508">
        <f>INTERCONEXION!J12*1000</f>
        <v>14786.6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42286</v>
      </c>
      <c r="B18" s="497">
        <f>INTERCONEXION!D13</f>
        <v>1380.383</v>
      </c>
      <c r="C18" s="498">
        <v>0</v>
      </c>
      <c r="D18" s="498">
        <f>INTERCONEXION!F13</f>
        <v>3899.1959999999999</v>
      </c>
      <c r="E18" s="496">
        <f t="shared" si="0"/>
        <v>67.962379999999996</v>
      </c>
      <c r="F18" s="499">
        <f t="shared" si="1"/>
        <v>3899.1959999999999</v>
      </c>
      <c r="G18" s="499">
        <f>INTERCONEXION!G13</f>
        <v>19.979099999999999</v>
      </c>
      <c r="H18" s="499">
        <f t="shared" si="2"/>
        <v>0</v>
      </c>
      <c r="I18" s="508">
        <f>INTERCONEXION!J13*1000</f>
        <v>13575.5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42287</v>
      </c>
      <c r="B19" s="497">
        <f>INTERCONEXION!D14</f>
        <v>204.5333</v>
      </c>
      <c r="C19" s="498">
        <v>0</v>
      </c>
      <c r="D19" s="498">
        <f>INTERCONEXION!F14</f>
        <v>3879.1610000000001</v>
      </c>
      <c r="E19" s="496">
        <f t="shared" si="0"/>
        <v>77.320940000000007</v>
      </c>
      <c r="F19" s="499">
        <f t="shared" si="1"/>
        <v>3879.1610000000001</v>
      </c>
      <c r="G19" s="499">
        <f>INTERCONEXION!G14</f>
        <v>25.1783</v>
      </c>
      <c r="H19" s="499">
        <f t="shared" si="2"/>
        <v>0</v>
      </c>
      <c r="I19" s="508">
        <f>INTERCONEXION!J14*1000</f>
        <v>1186.1999999999998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42288</v>
      </c>
      <c r="B20" s="497">
        <f>INTERCONEXION!D15</f>
        <v>286.98329999999999</v>
      </c>
      <c r="C20" s="498">
        <v>0</v>
      </c>
      <c r="D20" s="498">
        <f>INTERCONEXION!F15</f>
        <v>3907.6979999999999</v>
      </c>
      <c r="E20" s="496">
        <f t="shared" si="0"/>
        <v>67.055900000000008</v>
      </c>
      <c r="F20" s="499">
        <f t="shared" si="1"/>
        <v>3907.6979999999999</v>
      </c>
      <c r="G20" s="499">
        <f>INTERCONEXION!G15</f>
        <v>19.4755</v>
      </c>
      <c r="H20" s="499">
        <f t="shared" si="2"/>
        <v>0</v>
      </c>
      <c r="I20" s="508">
        <f>INTERCONEXION!J15*1000</f>
        <v>8511.2000000000007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42289</v>
      </c>
      <c r="B21" s="497">
        <f>INTERCONEXION!D16</f>
        <v>1337.9169999999999</v>
      </c>
      <c r="C21" s="498">
        <v>0</v>
      </c>
      <c r="D21" s="498">
        <f>INTERCONEXION!F16</f>
        <v>3916.6030000000001</v>
      </c>
      <c r="E21" s="496">
        <f t="shared" si="0"/>
        <v>68.068579999999997</v>
      </c>
      <c r="F21" s="499">
        <f t="shared" si="1"/>
        <v>3916.6030000000001</v>
      </c>
      <c r="G21" s="499">
        <f>INTERCONEXION!G16</f>
        <v>20.0381</v>
      </c>
      <c r="H21" s="499">
        <f t="shared" si="2"/>
        <v>0</v>
      </c>
      <c r="I21" s="508">
        <f>INTERCONEXION!J16*1000</f>
        <v>17003.099999999999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42290</v>
      </c>
      <c r="B22" s="497">
        <f>INTERCONEXION!D17</f>
        <v>1440</v>
      </c>
      <c r="C22" s="498">
        <v>0</v>
      </c>
      <c r="D22" s="498">
        <f>INTERCONEXION!F17</f>
        <v>3910.136</v>
      </c>
      <c r="E22" s="496">
        <f t="shared" si="0"/>
        <v>68.383219999999994</v>
      </c>
      <c r="F22" s="499">
        <f t="shared" si="1"/>
        <v>3910.136</v>
      </c>
      <c r="G22" s="499">
        <f>INTERCONEXION!G17</f>
        <v>20.212900000000001</v>
      </c>
      <c r="H22" s="499">
        <f t="shared" si="2"/>
        <v>0</v>
      </c>
      <c r="I22" s="508">
        <f>INTERCONEXION!J17*1000</f>
        <v>16954.7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42291</v>
      </c>
      <c r="B23" s="497">
        <f>INTERCONEXION!D18</f>
        <v>1439.9829999999999</v>
      </c>
      <c r="C23" s="498">
        <v>0</v>
      </c>
      <c r="D23" s="498">
        <f>INTERCONEXION!F18</f>
        <v>3922.9810000000002</v>
      </c>
      <c r="E23" s="496">
        <f t="shared" si="0"/>
        <v>67.649900000000002</v>
      </c>
      <c r="F23" s="499">
        <f t="shared" si="1"/>
        <v>3922.9810000000002</v>
      </c>
      <c r="G23" s="499">
        <f>INTERCONEXION!G18</f>
        <v>19.805499999999999</v>
      </c>
      <c r="H23" s="499">
        <f t="shared" si="2"/>
        <v>0</v>
      </c>
      <c r="I23" s="508">
        <f>INTERCONEXION!J18*1000</f>
        <v>17075.900000000001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42292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42293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42294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42295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42296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42297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42298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42299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42300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42301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42302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42303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42304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42305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42306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42307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42308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188401.7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42278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42279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42280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42281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42282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42283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42284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42285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42286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42287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42288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42289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42290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42291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42292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42293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42294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42295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42296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42297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42298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42299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42300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42301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42302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42303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42304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42305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42306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42307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42308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42292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42278</v>
      </c>
      <c r="G11" s="27">
        <v>42308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6653.3432452618763</v>
      </c>
      <c r="E22" s="43">
        <f>'QUINCENA 1'!E22+'QUINCENA 2'!E22</f>
        <v>188401.7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6653.3432452618763</v>
      </c>
      <c r="E23" s="43">
        <f>'QUINCENA 1'!E23+'QUINCENA 2'!E23</f>
        <v>188401.7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6653.3432452618763</v>
      </c>
      <c r="E26" s="47">
        <f>SUM(E23:E25)</f>
        <v>188401.7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42308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42278</v>
      </c>
      <c r="G9" s="691"/>
      <c r="H9" s="16" t="s">
        <v>11</v>
      </c>
      <c r="I9" s="692">
        <f ca="1">TODAY()</f>
        <v>42292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42292</v>
      </c>
      <c r="G11" s="27">
        <v>42308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42292</v>
      </c>
      <c r="B31" s="52">
        <f>G11</f>
        <v>42308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42292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42278</v>
      </c>
      <c r="G11" s="27">
        <f>F11+13</f>
        <v>42291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6653.3432452618763</v>
      </c>
      <c r="E22" s="43">
        <f>SUM(Cálculos!I10:I23)</f>
        <v>188401.7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6653.3432452618763</v>
      </c>
      <c r="E23" s="43">
        <f>SUM(Cálculos!I10:I23)</f>
        <v>188401.7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6653.3432452618763</v>
      </c>
      <c r="E26" s="47">
        <f>SUM(E23:E25)</f>
        <v>188401.7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42291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42278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0.19500000000000001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0.19500000000000001</v>
      </c>
      <c r="W3" s="237"/>
      <c r="X3" s="237"/>
      <c r="Y3" s="237"/>
      <c r="Z3" s="245">
        <v>1.7853000000000001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42278</v>
      </c>
      <c r="C2" t="str">
        <f>TOTAL!B10</f>
        <v>1105-01</v>
      </c>
      <c r="D2" s="109">
        <f>Cálculos!I10</f>
        <v>19466.5</v>
      </c>
    </row>
    <row r="3" spans="1:4" x14ac:dyDescent="0.2">
      <c r="A3" t="s">
        <v>49</v>
      </c>
      <c r="B3" s="108">
        <f>B2+1</f>
        <v>42279</v>
      </c>
      <c r="C3" t="s">
        <v>41</v>
      </c>
      <c r="D3" s="109">
        <f>Cálculos!I11</f>
        <v>20979.7</v>
      </c>
    </row>
    <row r="4" spans="1:4" x14ac:dyDescent="0.2">
      <c r="A4" t="s">
        <v>49</v>
      </c>
      <c r="B4" s="108">
        <f t="shared" ref="B4:B31" si="0">B3+1</f>
        <v>42280</v>
      </c>
      <c r="C4" t="s">
        <v>41</v>
      </c>
      <c r="D4" s="109">
        <f>Cálculos!I12</f>
        <v>2250.7999999999997</v>
      </c>
    </row>
    <row r="5" spans="1:4" x14ac:dyDescent="0.2">
      <c r="A5" t="s">
        <v>49</v>
      </c>
      <c r="B5" s="108">
        <f t="shared" si="0"/>
        <v>42281</v>
      </c>
      <c r="C5" t="s">
        <v>41</v>
      </c>
      <c r="D5" s="109">
        <f>Cálculos!I13</f>
        <v>9873.4</v>
      </c>
    </row>
    <row r="6" spans="1:4" x14ac:dyDescent="0.2">
      <c r="A6" t="s">
        <v>49</v>
      </c>
      <c r="B6" s="108">
        <f t="shared" si="0"/>
        <v>42282</v>
      </c>
      <c r="C6" t="s">
        <v>41</v>
      </c>
      <c r="D6" s="109">
        <f>Cálculos!I14</f>
        <v>16207.999999999998</v>
      </c>
    </row>
    <row r="7" spans="1:4" x14ac:dyDescent="0.2">
      <c r="A7" t="s">
        <v>49</v>
      </c>
      <c r="B7" s="108">
        <f t="shared" si="0"/>
        <v>42283</v>
      </c>
      <c r="C7" t="s">
        <v>41</v>
      </c>
      <c r="D7" s="109">
        <f>Cálculos!I15</f>
        <v>15274.900000000001</v>
      </c>
    </row>
    <row r="8" spans="1:4" x14ac:dyDescent="0.2">
      <c r="A8" t="s">
        <v>49</v>
      </c>
      <c r="B8" s="108">
        <f t="shared" si="0"/>
        <v>42284</v>
      </c>
      <c r="C8" t="s">
        <v>41</v>
      </c>
      <c r="D8" s="109">
        <f>Cálculos!I16</f>
        <v>15255.2</v>
      </c>
    </row>
    <row r="9" spans="1:4" x14ac:dyDescent="0.2">
      <c r="A9" t="s">
        <v>49</v>
      </c>
      <c r="B9" s="108">
        <f t="shared" si="0"/>
        <v>42285</v>
      </c>
      <c r="C9" t="s">
        <v>41</v>
      </c>
      <c r="D9" s="109">
        <f>Cálculos!I17</f>
        <v>14786.6</v>
      </c>
    </row>
    <row r="10" spans="1:4" x14ac:dyDescent="0.2">
      <c r="A10" t="s">
        <v>49</v>
      </c>
      <c r="B10" s="108">
        <f t="shared" si="0"/>
        <v>42286</v>
      </c>
      <c r="C10" t="s">
        <v>41</v>
      </c>
      <c r="D10" s="109">
        <f>Cálculos!I18</f>
        <v>13575.5</v>
      </c>
    </row>
    <row r="11" spans="1:4" x14ac:dyDescent="0.2">
      <c r="A11" t="s">
        <v>49</v>
      </c>
      <c r="B11" s="108">
        <f t="shared" si="0"/>
        <v>42287</v>
      </c>
      <c r="C11" t="s">
        <v>41</v>
      </c>
      <c r="D11" s="109">
        <f>Cálculos!I19</f>
        <v>1186.1999999999998</v>
      </c>
    </row>
    <row r="12" spans="1:4" x14ac:dyDescent="0.2">
      <c r="A12" t="s">
        <v>49</v>
      </c>
      <c r="B12" s="108">
        <f t="shared" si="0"/>
        <v>42288</v>
      </c>
      <c r="C12" t="s">
        <v>41</v>
      </c>
      <c r="D12" s="109">
        <f>Cálculos!I20</f>
        <v>8511.2000000000007</v>
      </c>
    </row>
    <row r="13" spans="1:4" x14ac:dyDescent="0.2">
      <c r="A13" t="s">
        <v>49</v>
      </c>
      <c r="B13" s="108">
        <f t="shared" si="0"/>
        <v>42289</v>
      </c>
      <c r="C13" t="s">
        <v>41</v>
      </c>
      <c r="D13" s="109">
        <f>Cálculos!I21</f>
        <v>17003.099999999999</v>
      </c>
    </row>
    <row r="14" spans="1:4" x14ac:dyDescent="0.2">
      <c r="A14" t="s">
        <v>49</v>
      </c>
      <c r="B14" s="108">
        <f t="shared" si="0"/>
        <v>42290</v>
      </c>
      <c r="C14" t="s">
        <v>41</v>
      </c>
      <c r="D14" s="109">
        <f>Cálculos!I22</f>
        <v>16954.7</v>
      </c>
    </row>
    <row r="15" spans="1:4" x14ac:dyDescent="0.2">
      <c r="A15" t="s">
        <v>49</v>
      </c>
      <c r="B15" s="108">
        <f t="shared" si="0"/>
        <v>42291</v>
      </c>
      <c r="C15" t="s">
        <v>41</v>
      </c>
      <c r="D15" s="109">
        <f>Cálculos!I23</f>
        <v>17075.900000000001</v>
      </c>
    </row>
    <row r="16" spans="1:4" x14ac:dyDescent="0.2">
      <c r="A16" t="s">
        <v>49</v>
      </c>
      <c r="B16" s="108">
        <f t="shared" si="0"/>
        <v>42292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42293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42294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42295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42296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42297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42298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42299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42300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42301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42302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42303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42304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42305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42306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42307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2015-10-15T22:52:30Z</dcterms:modified>
</cp:coreProperties>
</file>